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https://alcaldiabogota-my.sharepoint.com/personal/svmunoz_alcaldiabogota_gov_co/Documents/Escritorio/SECRETARÍA GENERAL/PROCESOS/2026/Procesos Contractuales/Licenciamiento Microsoft/Respuestas RFI/"/>
    </mc:Choice>
  </mc:AlternateContent>
  <xr:revisionPtr revIDLastSave="0" documentId="8_{77E4BA16-AB31-4B22-86FA-539F3BEAE9E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icrosoft" sheetId="4" r:id="rId1"/>
  </sheets>
  <definedNames>
    <definedName name="_xlnm._FilterDatabase" localSheetId="0" hidden="1">Microsoft!$A$11:$G$23</definedName>
    <definedName name="_xlnm.Print_Area" localSheetId="0">Microsoft!$A$1:$L$27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2" i="4" l="1"/>
  <c r="K23" i="4"/>
  <c r="K13" i="4"/>
  <c r="L13" i="4"/>
  <c r="K14" i="4"/>
  <c r="K15" i="4"/>
  <c r="K16" i="4"/>
  <c r="K17" i="4"/>
  <c r="L17" i="4" s="1"/>
  <c r="K18" i="4"/>
  <c r="L18" i="4" s="1"/>
  <c r="K19" i="4"/>
  <c r="L19" i="4" s="1"/>
  <c r="K20" i="4"/>
  <c r="L20" i="4" s="1"/>
  <c r="K21" i="4"/>
  <c r="K22" i="4"/>
  <c r="L22" i="4" s="1"/>
  <c r="H23" i="4"/>
  <c r="H21" i="4"/>
  <c r="H20" i="4"/>
  <c r="H19" i="4"/>
  <c r="H18" i="4"/>
  <c r="H17" i="4"/>
  <c r="H16" i="4"/>
  <c r="H15" i="4"/>
  <c r="H14" i="4"/>
  <c r="H13" i="4"/>
  <c r="H12" i="4"/>
  <c r="L12" i="4" s="1"/>
  <c r="L16" i="4" l="1"/>
  <c r="L15" i="4"/>
  <c r="L14" i="4"/>
  <c r="L21" i="4"/>
  <c r="L23" i="4"/>
  <c r="L24" i="4"/>
</calcChain>
</file>

<file path=xl/sharedStrings.xml><?xml version="1.0" encoding="utf-8"?>
<sst xmlns="http://schemas.openxmlformats.org/spreadsheetml/2006/main" count="84" uniqueCount="63">
  <si>
    <t xml:space="preserve">VALOR TOTAL INCLUIDO IVA </t>
  </si>
  <si>
    <t>UNIDAD DE MEDIDA</t>
  </si>
  <si>
    <t xml:space="preserve">VALOR UNITARIO </t>
  </si>
  <si>
    <t>VALOR UNITARIO INCLUIDO IVA</t>
  </si>
  <si>
    <t xml:space="preserve">VALORES TOTALES </t>
  </si>
  <si>
    <t>ALCALDÍA MAYOR DE BOGOTÁ
Secretaría General
Oficina de Tecnologías de la Información y las Comunicaciones
Solicitud de cotización</t>
  </si>
  <si>
    <t>OBJETO CONTRACTUAL</t>
  </si>
  <si>
    <t>Empresa</t>
  </si>
  <si>
    <t>Contacto</t>
  </si>
  <si>
    <t>E-Mail:</t>
  </si>
  <si>
    <t>Dirección:</t>
  </si>
  <si>
    <t>• Revisar todos los requerimientos que se exponen en el documento "Anexo Técnico" ; y formular su cotización en concordancia con este.
• Asignar precio sin incluir el IVA en las celdas de la columna "VALOR UNITARIO" para los servicios requeridos, en la columna "Tarifa IVA %" asignar la tarifa de IVA que corresponda. 
• El valor de la cotización debe ser expresado en pesos colombianos.
• Los valores deberán aproximarse por exceso o por defecto al entero más cercano así: 
 (i) si es igual o superior a 50 centavos, se aproxima al entero siguiente;
 (ii) si es inferior a 50 centavos se baja al entero anterior.
• No modificar, agregar o quitar ningún ítem o servicio.</t>
  </si>
  <si>
    <t>Fecha:</t>
  </si>
  <si>
    <t>Tel. celular:</t>
  </si>
  <si>
    <t>Tel. fijo:</t>
  </si>
  <si>
    <t>PLAZO ESTIMADO DE EJECUCIÓN</t>
  </si>
  <si>
    <t>DESCRIPCIÓN / ESPECIFICACIONES</t>
  </si>
  <si>
    <t>No</t>
  </si>
  <si>
    <t>TARIFA IVA (%)</t>
  </si>
  <si>
    <t>DESCRIPCIÓN</t>
  </si>
  <si>
    <t xml:space="preserve">Cargo: </t>
  </si>
  <si>
    <t xml:space="preserve">Nit: </t>
  </si>
  <si>
    <t>RECOMENDACIONES</t>
  </si>
  <si>
    <t xml:space="preserve">UNIDAD </t>
  </si>
  <si>
    <t xml:space="preserve">TIPO </t>
  </si>
  <si>
    <r>
      <t>El plazo para la ejecución del contrato será de  Cinco</t>
    </r>
    <r>
      <rPr>
        <sz val="10"/>
        <rFont val="Arial"/>
        <family val="2"/>
      </rPr>
      <t xml:space="preserve"> (5) meses </t>
    </r>
    <r>
      <rPr>
        <sz val="10"/>
        <color theme="1"/>
        <rFont val="Arial"/>
        <family val="2"/>
      </rPr>
      <t>contados a partir de la fecha de suscripción del acta de inicio, previo cumplimiento de los requisitos de perfeccionamiento y ejecución.</t>
    </r>
  </si>
  <si>
    <t>Microsoft O365 E1 Exist Cust Subscription Per User_EAEASENT_NCLF</t>
  </si>
  <si>
    <t>Microsoft O365 E3 Exist Cust Subscription Per User_EAEASENT_NCL</t>
  </si>
  <si>
    <t>Microsoft  exchange Online P1 Subscription Per User_EA_EAS_AP</t>
  </si>
  <si>
    <t>Microsoft EOA Exchange Online Subscription Per User_EAEASA</t>
  </si>
  <si>
    <t>Microsoft M365 Copilot Sub Add-on_EAEASAP_NCLF</t>
  </si>
  <si>
    <t>Microsoft Power BI Pro Subscription Per User_EAEASAP_NCLF</t>
  </si>
  <si>
    <t>Microsoft Planner &amp; Project P3 Subsciption Per User_EAEASAP</t>
  </si>
  <si>
    <t>M365 E5 Unified Sub Per User_EAEASENT</t>
  </si>
  <si>
    <t>Microsoft O365 E5 Exist Cust Subscription Per User_EAEASENT_NCLF</t>
  </si>
  <si>
    <t>Microsoft Entra ID P2</t>
  </si>
  <si>
    <t>Microsoft Win Server DataCenter Core All Languages</t>
  </si>
  <si>
    <t>Microsoft o365 Extra FilemStorage Subcription Add-on Extra Extorege  1GB_EAEASAP</t>
  </si>
  <si>
    <t xml:space="preserve">CODIGO </t>
  </si>
  <si>
    <t>T6A-00024EAEASENT</t>
  </si>
  <si>
    <t>AAA-10842EAEASENT</t>
  </si>
  <si>
    <t>TRA-00047EAEASAP</t>
  </si>
  <si>
    <t>4DS-00001EAEASAP</t>
  </si>
  <si>
    <t>83I-00001EAEASAP</t>
  </si>
  <si>
    <t>NK4-00002EAEASAP</t>
  </si>
  <si>
    <t>7LS-00002EAEASAP</t>
  </si>
  <si>
    <t>AAD-33168EAEASENT</t>
  </si>
  <si>
    <t>6E6-00003EAEASAP</t>
  </si>
  <si>
    <t>6WT-00001EAEASAP</t>
  </si>
  <si>
    <t>9EA-00278EAAP</t>
  </si>
  <si>
    <t>Monthly Subscriptions</t>
  </si>
  <si>
    <t>Software Assurance</t>
  </si>
  <si>
    <r>
      <t xml:space="preserve">La presente cotización:
</t>
    </r>
    <r>
      <rPr>
        <sz val="10"/>
        <color theme="1"/>
        <rFont val="Arial"/>
        <family val="2"/>
      </rPr>
      <t>- Deberá incluir la totalidad de los costos y gastos directos e indirectos en que deba incurrir el contratista para la adecuada ejecución del contrato, conforme al licenciamiento por adquirir, las obligaciones tributarias aplicables según la naturaleza del servicio y del contrato, así como el valor de las pólizas requeridas.
- Se remite solicitud como parte del estudio de mercado previo al proceso de contratación y no constituye obligación alguna de contratar por parte de la Entidad.
- Tendrá una vigencia de ciento veinte (120) días calendario, contados a partir de la fecha de su diligenciamiento.</t>
    </r>
  </si>
  <si>
    <r>
      <rPr>
        <b/>
        <sz val="10"/>
        <color theme="1"/>
        <rFont val="Arial"/>
        <family val="2"/>
      </rPr>
      <t>Nota 1</t>
    </r>
    <r>
      <rPr>
        <sz val="10"/>
        <color theme="1"/>
        <rFont val="Arial"/>
        <family val="2"/>
      </rPr>
      <t xml:space="preserve">: Se informa que este anexo se encuentra debidamente formulado, por lo que  no hay necesidad de adicionar otras casillas.
</t>
    </r>
    <r>
      <rPr>
        <b/>
        <sz val="10"/>
        <color theme="1"/>
        <rFont val="Arial"/>
        <family val="2"/>
      </rPr>
      <t xml:space="preserve">Nota 2 </t>
    </r>
    <r>
      <rPr>
        <sz val="10"/>
        <color theme="1"/>
        <rFont val="Arial"/>
        <family val="2"/>
      </rPr>
      <t xml:space="preserve">- Teniendo en cuenta que las suscripciones y licencias a contratar bajo el presente proceso corresponden a un esquema de suscripción mensual con modalidad de pago anual, las cantidades relacionadas en el presente documento ya incorporan el cálculo correspondiente al total de meses objeto de contratación 
</t>
    </r>
    <r>
      <rPr>
        <b/>
        <sz val="10"/>
        <color theme="1"/>
        <rFont val="Arial"/>
        <family val="2"/>
      </rPr>
      <t>Nota 3 -</t>
    </r>
    <r>
      <rPr>
        <sz val="10"/>
        <color theme="1"/>
        <rFont val="Arial"/>
        <family val="2"/>
      </rPr>
      <t xml:space="preserve"> El valor cotizado deberá incluir, de manera expresa y en su totalidad, las estampillas distritales aplicables, correspondientes al tres coma seis por ciento (3,6 %), conforme a la normatividad distrital vigente, sin que haya lugar a reconocimientos adicionales por este concepto.
</t>
    </r>
    <r>
      <rPr>
        <b/>
        <sz val="10"/>
        <color theme="1"/>
        <rFont val="Arial"/>
        <family val="2"/>
      </rPr>
      <t xml:space="preserve">Nota 4 - </t>
    </r>
    <r>
      <rPr>
        <sz val="10"/>
        <color theme="1"/>
        <rFont val="Arial"/>
        <family val="2"/>
      </rPr>
      <t>Las suscripciones y/o licenciamiento objeto del presente proceso podrán presentar variaciones en su alcance y/o cantidades, en atención a las necesidades institucionales que se identifiquen, sin que ello implique realizar una nueva cotización.</t>
    </r>
  </si>
  <si>
    <t>ID-947;371-Adquirir productos y servicios Microsoft, para dar continuidad a las aplicaciones a través del instrumento de Agregación de demanda para la Secretaria General.</t>
  </si>
  <si>
    <t xml:space="preserve">CANTIDADES/12 MESES 
</t>
  </si>
  <si>
    <t>SY9-00004EAEASENT</t>
  </si>
  <si>
    <t>CONTROLES EMPRESARIALES SAS</t>
  </si>
  <si>
    <t>LUIS GUILLERMO DAZA</t>
  </si>
  <si>
    <t>ldaza@coem.co</t>
  </si>
  <si>
    <t xml:space="preserve">Gerente Comercial </t>
  </si>
  <si>
    <t>Carrera 16 a 75 - 50</t>
  </si>
  <si>
    <t>19 de Mayo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</si>
</sst>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240A]#,##0;[Red]\([$$-240A]#,##0\)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42"/>
      </patternFill>
    </fill>
    <fill>
      <patternFill patternType="solid">
        <fgColor theme="7" tint="0.79998168889431442"/>
        <bgColor indexed="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 tint="-0.14999847407452621"/>
        <bgColor indexed="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2" fillId="0" borderId="0"/>
  </cellStyleXfs>
  <cellXfs count="58">
    <xf numFmtId="0" fontId="0" fillId="0" borderId="0" xfId="0"/>
    <xf numFmtId="164" fontId="6" fillId="4" borderId="1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164" fontId="4" fillId="3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9" fontId="4" fillId="3" borderId="1" xfId="2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64" fontId="7" fillId="3" borderId="1" xfId="3" applyNumberFormat="1" applyFill="1" applyBorder="1" applyAlignment="1">
      <alignment vertical="center" wrapText="1"/>
    </xf>
    <xf numFmtId="164" fontId="4" fillId="3" borderId="2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center" wrapText="1"/>
    </xf>
    <xf numFmtId="0" fontId="5" fillId="4" borderId="4" xfId="0" applyFont="1" applyFill="1" applyBorder="1" applyAlignment="1">
      <alignment horizontal="center" vertical="center" wrapText="1"/>
    </xf>
    <xf numFmtId="164" fontId="4" fillId="3" borderId="8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2" fillId="0" borderId="0" xfId="4" applyNumberFormat="1"/>
    <xf numFmtId="0" fontId="7" fillId="0" borderId="1" xfId="3" applyBorder="1" applyAlignment="1">
      <alignment vertical="center" wrapText="1"/>
    </xf>
    <xf numFmtId="4" fontId="2" fillId="0" borderId="0" xfId="4" applyNumberFormat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164" fontId="4" fillId="3" borderId="2" xfId="0" applyNumberFormat="1" applyFont="1" applyFill="1" applyBorder="1" applyAlignment="1">
      <alignment horizontal="center" vertical="center" wrapText="1"/>
    </xf>
    <xf numFmtId="164" fontId="4" fillId="3" borderId="3" xfId="0" applyNumberFormat="1" applyFont="1" applyFill="1" applyBorder="1" applyAlignment="1">
      <alignment horizontal="center" vertical="center" wrapText="1"/>
    </xf>
    <xf numFmtId="164" fontId="4" fillId="3" borderId="4" xfId="0" applyNumberFormat="1" applyFont="1" applyFill="1" applyBorder="1" applyAlignment="1">
      <alignment horizontal="center" vertical="center" wrapText="1"/>
    </xf>
    <xf numFmtId="0" fontId="4" fillId="3" borderId="2" xfId="0" applyNumberFormat="1" applyFont="1" applyFill="1" applyBorder="1" applyAlignment="1">
      <alignment horizontal="center" vertical="center" wrapText="1"/>
    </xf>
    <xf numFmtId="0" fontId="4" fillId="3" borderId="3" xfId="0" applyNumberFormat="1" applyFont="1" applyFill="1" applyBorder="1" applyAlignment="1">
      <alignment horizontal="center" vertical="center" wrapText="1"/>
    </xf>
    <xf numFmtId="0" fontId="4" fillId="3" borderId="4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</cellXfs>
  <cellStyles count="5">
    <cellStyle name="Hipervínculo" xfId="3" builtinId="8"/>
    <cellStyle name="Normal" xfId="0" builtinId="0"/>
    <cellStyle name="Normal 2" xfId="1" xr:uid="{00000000-0005-0000-0000-000002000000}"/>
    <cellStyle name="Normal 39" xfId="4" xr:uid="{E4B05867-1747-4A15-A8CA-B2BB9EF4C73D}"/>
    <cellStyle name="Porcentaje" xfId="2" builtinId="5"/>
  </cellStyles>
  <dxfs count="4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226815</xdr:colOff>
      <xdr:row>0</xdr:row>
      <xdr:rowOff>20006</xdr:rowOff>
    </xdr:from>
    <xdr:ext cx="1960644" cy="1277549"/>
    <xdr:pic>
      <xdr:nvPicPr>
        <xdr:cNvPr id="2" name="Imagen 1">
          <a:extLst>
            <a:ext uri="{FF2B5EF4-FFF2-40B4-BE49-F238E27FC236}">
              <a16:creationId xmlns:a16="http://schemas.microsoft.com/office/drawing/2014/main" id="{6D81DC28-A0C9-4FB6-9084-51E9F137A8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22365" y="20006"/>
          <a:ext cx="1960644" cy="127754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daza@coem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AD268-33D7-493F-854D-92C1E04AFE22}">
  <dimension ref="A1:N39"/>
  <sheetViews>
    <sheetView showGridLines="0" tabSelected="1" zoomScale="80" zoomScaleNormal="80" workbookViewId="0">
      <selection activeCell="L13" sqref="L13"/>
    </sheetView>
  </sheetViews>
  <sheetFormatPr baseColWidth="10" defaultColWidth="10.6640625" defaultRowHeight="13.2" x14ac:dyDescent="0.3"/>
  <cols>
    <col min="1" max="1" width="12.109375" style="2" customWidth="1"/>
    <col min="2" max="2" width="24.33203125" style="2" customWidth="1"/>
    <col min="3" max="3" width="12.5546875" style="13" customWidth="1"/>
    <col min="4" max="4" width="9.88671875" style="3" bestFit="1" customWidth="1"/>
    <col min="5" max="5" width="39.6640625" style="3" customWidth="1"/>
    <col min="6" max="6" width="21.109375" style="3" customWidth="1"/>
    <col min="7" max="7" width="11.5546875" style="2" bestFit="1" customWidth="1"/>
    <col min="8" max="8" width="14.44140625" style="2" customWidth="1"/>
    <col min="9" max="9" width="11.6640625" style="2" customWidth="1"/>
    <col min="10" max="10" width="14.44140625" style="2" customWidth="1"/>
    <col min="11" max="11" width="16.6640625" style="2" bestFit="1" customWidth="1"/>
    <col min="12" max="12" width="15.88671875" style="2" customWidth="1"/>
    <col min="13" max="13" width="28.33203125" style="2" customWidth="1"/>
    <col min="14" max="14" width="21.6640625" style="2" customWidth="1"/>
    <col min="15" max="15" width="11.5546875" style="3" bestFit="1" customWidth="1"/>
    <col min="16" max="17" width="10.6640625" style="3"/>
    <col min="18" max="18" width="10.6640625" style="3" customWidth="1"/>
    <col min="19" max="16384" width="10.6640625" style="3"/>
  </cols>
  <sheetData>
    <row r="1" spans="1:14" ht="119.25" customHeight="1" x14ac:dyDescent="0.3">
      <c r="A1" s="45" t="s">
        <v>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4" ht="15.6" customHeight="1" x14ac:dyDescent="0.3">
      <c r="A2" s="55"/>
      <c r="B2" s="56"/>
      <c r="C2" s="56"/>
      <c r="D2" s="56"/>
      <c r="E2" s="56"/>
      <c r="F2" s="56"/>
      <c r="G2" s="56"/>
      <c r="H2" s="56"/>
      <c r="I2" s="56"/>
      <c r="J2" s="56"/>
      <c r="K2" s="56"/>
      <c r="L2" s="57"/>
      <c r="N2" s="3"/>
    </row>
    <row r="3" spans="1:14" ht="45" customHeight="1" x14ac:dyDescent="0.3">
      <c r="A3" s="32" t="s">
        <v>6</v>
      </c>
      <c r="B3" s="33"/>
      <c r="C3" s="34"/>
      <c r="D3" s="46" t="s">
        <v>54</v>
      </c>
      <c r="E3" s="47"/>
      <c r="F3" s="47"/>
      <c r="G3" s="47"/>
      <c r="H3" s="47"/>
      <c r="I3" s="47"/>
      <c r="J3" s="47"/>
      <c r="K3" s="47"/>
      <c r="L3" s="48"/>
    </row>
    <row r="4" spans="1:14" ht="38.25" customHeight="1" x14ac:dyDescent="0.3">
      <c r="A4" s="4" t="s">
        <v>7</v>
      </c>
      <c r="B4" s="4" t="s">
        <v>57</v>
      </c>
      <c r="C4" s="5"/>
      <c r="D4" s="6" t="s">
        <v>21</v>
      </c>
      <c r="E4" s="16">
        <v>800058607</v>
      </c>
      <c r="F4" s="16"/>
      <c r="G4" s="6" t="s">
        <v>12</v>
      </c>
      <c r="H4" s="49" t="s">
        <v>62</v>
      </c>
      <c r="I4" s="50"/>
      <c r="J4" s="50"/>
      <c r="K4" s="50"/>
      <c r="L4" s="51"/>
    </row>
    <row r="5" spans="1:14" ht="38.25" customHeight="1" x14ac:dyDescent="0.3">
      <c r="A5" s="4" t="s">
        <v>8</v>
      </c>
      <c r="B5" s="4" t="s">
        <v>58</v>
      </c>
      <c r="C5" s="5"/>
      <c r="D5" s="6" t="s">
        <v>20</v>
      </c>
      <c r="E5" s="16" t="s">
        <v>60</v>
      </c>
      <c r="F5" s="21"/>
      <c r="G5" s="7" t="s">
        <v>13</v>
      </c>
      <c r="H5" s="52">
        <v>3125213579</v>
      </c>
      <c r="I5" s="53"/>
      <c r="J5" s="53"/>
      <c r="K5" s="53"/>
      <c r="L5" s="54"/>
    </row>
    <row r="6" spans="1:14" ht="38.25" customHeight="1" x14ac:dyDescent="0.3">
      <c r="A6" s="4" t="s">
        <v>9</v>
      </c>
      <c r="B6" s="25" t="s">
        <v>59</v>
      </c>
      <c r="C6" s="15"/>
      <c r="D6" s="6" t="s">
        <v>10</v>
      </c>
      <c r="E6" s="16" t="s">
        <v>61</v>
      </c>
      <c r="F6" s="21"/>
      <c r="G6" s="7" t="s">
        <v>14</v>
      </c>
      <c r="H6" s="49">
        <v>3125213579</v>
      </c>
      <c r="I6" s="50"/>
      <c r="J6" s="50"/>
      <c r="K6" s="50"/>
      <c r="L6" s="51"/>
    </row>
    <row r="7" spans="1:14" ht="118.2" customHeight="1" x14ac:dyDescent="0.3">
      <c r="A7" s="28" t="s">
        <v>11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14" ht="40.200000000000003" customHeight="1" x14ac:dyDescent="0.3">
      <c r="A8" s="32" t="s">
        <v>15</v>
      </c>
      <c r="B8" s="33"/>
      <c r="C8" s="33"/>
      <c r="D8" s="34"/>
      <c r="E8" s="35" t="s">
        <v>25</v>
      </c>
      <c r="F8" s="36"/>
      <c r="G8" s="36"/>
      <c r="H8" s="36"/>
      <c r="I8" s="36"/>
      <c r="J8" s="36"/>
      <c r="K8" s="36"/>
      <c r="L8" s="37"/>
    </row>
    <row r="9" spans="1:14" x14ac:dyDescent="0.3">
      <c r="A9" s="17"/>
      <c r="L9" s="18"/>
    </row>
    <row r="10" spans="1:14" ht="30.75" customHeight="1" x14ac:dyDescent="0.3">
      <c r="A10" s="38" t="s">
        <v>16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"/>
      <c r="N10" s="3"/>
    </row>
    <row r="11" spans="1:14" ht="51.75" customHeight="1" x14ac:dyDescent="0.3">
      <c r="A11" s="8" t="s">
        <v>17</v>
      </c>
      <c r="B11" s="22" t="s">
        <v>38</v>
      </c>
      <c r="C11" s="39" t="s">
        <v>19</v>
      </c>
      <c r="D11" s="40"/>
      <c r="E11" s="41"/>
      <c r="F11" s="20" t="s">
        <v>24</v>
      </c>
      <c r="G11" s="9" t="s">
        <v>1</v>
      </c>
      <c r="H11" s="9" t="s">
        <v>55</v>
      </c>
      <c r="I11" s="10" t="s">
        <v>2</v>
      </c>
      <c r="J11" s="10" t="s">
        <v>18</v>
      </c>
      <c r="K11" s="10" t="s">
        <v>3</v>
      </c>
      <c r="L11" s="10" t="s">
        <v>0</v>
      </c>
      <c r="M11" s="3"/>
      <c r="N11" s="3"/>
    </row>
    <row r="12" spans="1:14" ht="43.5" customHeight="1" x14ac:dyDescent="0.3">
      <c r="A12" s="14">
        <v>1</v>
      </c>
      <c r="B12" s="23" t="s">
        <v>39</v>
      </c>
      <c r="C12" s="42" t="s">
        <v>26</v>
      </c>
      <c r="D12" s="43"/>
      <c r="E12" s="44"/>
      <c r="F12" s="19" t="s">
        <v>50</v>
      </c>
      <c r="G12" s="14" t="s">
        <v>23</v>
      </c>
      <c r="H12" s="14">
        <f>700*12</f>
        <v>8400</v>
      </c>
      <c r="I12" s="26">
        <v>49375</v>
      </c>
      <c r="J12" s="11"/>
      <c r="K12" s="12">
        <f>ROUND(I12+(I12*J12),0)</f>
        <v>49375</v>
      </c>
      <c r="L12" s="12">
        <f>ROUND(K12*H12,0)</f>
        <v>414750000</v>
      </c>
      <c r="M12" s="3"/>
      <c r="N12" s="3"/>
    </row>
    <row r="13" spans="1:14" ht="26.25" customHeight="1" x14ac:dyDescent="0.3">
      <c r="A13" s="14">
        <v>2</v>
      </c>
      <c r="B13" s="23" t="s">
        <v>40</v>
      </c>
      <c r="C13" s="42" t="s">
        <v>27</v>
      </c>
      <c r="D13" s="43"/>
      <c r="E13" s="44"/>
      <c r="F13" s="19" t="s">
        <v>50</v>
      </c>
      <c r="G13" s="14" t="s">
        <v>23</v>
      </c>
      <c r="H13" s="14">
        <f>800*12</f>
        <v>9600</v>
      </c>
      <c r="I13" s="24">
        <v>113562.5</v>
      </c>
      <c r="J13" s="11"/>
      <c r="K13" s="12">
        <f t="shared" ref="K13:K22" si="0">ROUND(I13+(I13*J13),0)</f>
        <v>113563</v>
      </c>
      <c r="L13" s="12">
        <f t="shared" ref="L13:L23" si="1">ROUND(K13*H13,0)</f>
        <v>1090204800</v>
      </c>
      <c r="M13" s="3"/>
      <c r="N13" s="3"/>
    </row>
    <row r="14" spans="1:14" ht="26.25" customHeight="1" x14ac:dyDescent="0.3">
      <c r="A14" s="14">
        <v>3</v>
      </c>
      <c r="B14" s="23" t="s">
        <v>41</v>
      </c>
      <c r="C14" s="42" t="s">
        <v>28</v>
      </c>
      <c r="D14" s="43"/>
      <c r="E14" s="44"/>
      <c r="F14" s="19" t="s">
        <v>50</v>
      </c>
      <c r="G14" s="14" t="s">
        <v>23</v>
      </c>
      <c r="H14" s="14">
        <f>100*12</f>
        <v>1200</v>
      </c>
      <c r="I14" s="24">
        <v>19750</v>
      </c>
      <c r="J14" s="11"/>
      <c r="K14" s="12">
        <f t="shared" si="0"/>
        <v>19750</v>
      </c>
      <c r="L14" s="12">
        <f t="shared" si="1"/>
        <v>23700000</v>
      </c>
      <c r="M14" s="3"/>
      <c r="N14" s="3"/>
    </row>
    <row r="15" spans="1:14" ht="26.25" customHeight="1" x14ac:dyDescent="0.3">
      <c r="A15" s="14">
        <v>4</v>
      </c>
      <c r="B15" s="23" t="s">
        <v>42</v>
      </c>
      <c r="C15" s="42" t="s">
        <v>29</v>
      </c>
      <c r="D15" s="43"/>
      <c r="E15" s="44"/>
      <c r="F15" s="19" t="s">
        <v>50</v>
      </c>
      <c r="G15" s="14" t="s">
        <v>23</v>
      </c>
      <c r="H15" s="14">
        <f>100*12</f>
        <v>1200</v>
      </c>
      <c r="I15" s="24">
        <v>14812.5</v>
      </c>
      <c r="J15" s="11"/>
      <c r="K15" s="12">
        <f t="shared" si="0"/>
        <v>14813</v>
      </c>
      <c r="L15" s="12">
        <f t="shared" si="1"/>
        <v>17775600</v>
      </c>
      <c r="M15" s="3"/>
      <c r="N15" s="3"/>
    </row>
    <row r="16" spans="1:14" ht="26.25" customHeight="1" x14ac:dyDescent="0.3">
      <c r="A16" s="14">
        <v>5</v>
      </c>
      <c r="B16" s="23" t="s">
        <v>43</v>
      </c>
      <c r="C16" s="42" t="s">
        <v>30</v>
      </c>
      <c r="D16" s="43"/>
      <c r="E16" s="44"/>
      <c r="F16" s="19" t="s">
        <v>50</v>
      </c>
      <c r="G16" s="14" t="s">
        <v>23</v>
      </c>
      <c r="H16" s="14">
        <f>16*12</f>
        <v>192</v>
      </c>
      <c r="I16" s="24">
        <v>148125</v>
      </c>
      <c r="J16" s="11"/>
      <c r="K16" s="12">
        <f t="shared" si="0"/>
        <v>148125</v>
      </c>
      <c r="L16" s="12">
        <f t="shared" si="1"/>
        <v>28440000</v>
      </c>
      <c r="M16" s="3"/>
      <c r="N16" s="3"/>
    </row>
    <row r="17" spans="1:14" ht="26.25" customHeight="1" x14ac:dyDescent="0.3">
      <c r="A17" s="14">
        <v>6</v>
      </c>
      <c r="B17" s="23" t="s">
        <v>44</v>
      </c>
      <c r="C17" s="42" t="s">
        <v>31</v>
      </c>
      <c r="D17" s="43"/>
      <c r="E17" s="44"/>
      <c r="F17" s="19" t="s">
        <v>50</v>
      </c>
      <c r="G17" s="14" t="s">
        <v>23</v>
      </c>
      <c r="H17" s="14">
        <f>25*12</f>
        <v>300</v>
      </c>
      <c r="I17" s="24">
        <v>69125</v>
      </c>
      <c r="J17" s="11"/>
      <c r="K17" s="12">
        <f t="shared" si="0"/>
        <v>69125</v>
      </c>
      <c r="L17" s="12">
        <f t="shared" si="1"/>
        <v>20737500</v>
      </c>
      <c r="M17" s="3"/>
      <c r="N17" s="3"/>
    </row>
    <row r="18" spans="1:14" ht="26.25" customHeight="1" x14ac:dyDescent="0.3">
      <c r="A18" s="14">
        <v>7</v>
      </c>
      <c r="B18" s="23" t="s">
        <v>45</v>
      </c>
      <c r="C18" s="42" t="s">
        <v>32</v>
      </c>
      <c r="D18" s="43"/>
      <c r="E18" s="44"/>
      <c r="F18" s="19" t="s">
        <v>50</v>
      </c>
      <c r="G18" s="14" t="s">
        <v>23</v>
      </c>
      <c r="H18" s="14">
        <f>26*12</f>
        <v>312</v>
      </c>
      <c r="I18" s="24">
        <v>148125</v>
      </c>
      <c r="J18" s="11"/>
      <c r="K18" s="12">
        <f t="shared" si="0"/>
        <v>148125</v>
      </c>
      <c r="L18" s="12">
        <f t="shared" si="1"/>
        <v>46215000</v>
      </c>
      <c r="M18" s="3"/>
      <c r="N18" s="3"/>
    </row>
    <row r="19" spans="1:14" ht="26.25" customHeight="1" x14ac:dyDescent="0.3">
      <c r="A19" s="14">
        <v>8</v>
      </c>
      <c r="B19" s="23" t="s">
        <v>46</v>
      </c>
      <c r="C19" s="42" t="s">
        <v>33</v>
      </c>
      <c r="D19" s="43"/>
      <c r="E19" s="44"/>
      <c r="F19" s="19" t="s">
        <v>50</v>
      </c>
      <c r="G19" s="14" t="s">
        <v>23</v>
      </c>
      <c r="H19" s="14">
        <f>3*12</f>
        <v>36</v>
      </c>
      <c r="I19" s="24">
        <v>281437.5</v>
      </c>
      <c r="J19" s="11"/>
      <c r="K19" s="12">
        <f t="shared" si="0"/>
        <v>281438</v>
      </c>
      <c r="L19" s="12">
        <f t="shared" si="1"/>
        <v>10131768</v>
      </c>
      <c r="M19" s="3"/>
      <c r="N19" s="3"/>
    </row>
    <row r="20" spans="1:14" ht="26.25" customHeight="1" x14ac:dyDescent="0.3">
      <c r="A20" s="14">
        <v>9</v>
      </c>
      <c r="B20" s="23" t="s">
        <v>56</v>
      </c>
      <c r="C20" s="42" t="s">
        <v>34</v>
      </c>
      <c r="D20" s="43"/>
      <c r="E20" s="44"/>
      <c r="F20" s="19" t="s">
        <v>50</v>
      </c>
      <c r="G20" s="14" t="s">
        <v>23</v>
      </c>
      <c r="H20" s="14">
        <f>3*12</f>
        <v>36</v>
      </c>
      <c r="I20" s="24">
        <v>187625</v>
      </c>
      <c r="J20" s="11"/>
      <c r="K20" s="12">
        <f t="shared" si="0"/>
        <v>187625</v>
      </c>
      <c r="L20" s="12">
        <f t="shared" si="1"/>
        <v>6754500</v>
      </c>
      <c r="M20" s="3"/>
      <c r="N20" s="3"/>
    </row>
    <row r="21" spans="1:14" ht="26.25" customHeight="1" x14ac:dyDescent="0.3">
      <c r="A21" s="14">
        <v>10</v>
      </c>
      <c r="B21" s="23" t="s">
        <v>47</v>
      </c>
      <c r="C21" s="42" t="s">
        <v>35</v>
      </c>
      <c r="D21" s="43"/>
      <c r="E21" s="44"/>
      <c r="F21" s="19" t="s">
        <v>50</v>
      </c>
      <c r="G21" s="14" t="s">
        <v>23</v>
      </c>
      <c r="H21" s="14">
        <f>3*12</f>
        <v>36</v>
      </c>
      <c r="I21" s="24">
        <v>44437.5</v>
      </c>
      <c r="J21" s="11"/>
      <c r="K21" s="12">
        <f t="shared" si="0"/>
        <v>44438</v>
      </c>
      <c r="L21" s="12">
        <f t="shared" si="1"/>
        <v>1599768</v>
      </c>
      <c r="M21" s="3"/>
      <c r="N21" s="3"/>
    </row>
    <row r="22" spans="1:14" ht="26.25" customHeight="1" x14ac:dyDescent="0.3">
      <c r="A22" s="14">
        <v>11</v>
      </c>
      <c r="B22" s="23" t="s">
        <v>49</v>
      </c>
      <c r="C22" s="42" t="s">
        <v>36</v>
      </c>
      <c r="D22" s="43"/>
      <c r="E22" s="44"/>
      <c r="F22" s="19" t="s">
        <v>51</v>
      </c>
      <c r="G22" s="14" t="s">
        <v>23</v>
      </c>
      <c r="H22" s="14">
        <v>96</v>
      </c>
      <c r="I22" s="24">
        <v>675450</v>
      </c>
      <c r="J22" s="11">
        <v>0.19</v>
      </c>
      <c r="K22" s="12">
        <f t="shared" si="0"/>
        <v>803786</v>
      </c>
      <c r="L22" s="12">
        <f t="shared" si="1"/>
        <v>77163456</v>
      </c>
      <c r="M22" s="3"/>
      <c r="N22" s="3"/>
    </row>
    <row r="23" spans="1:14" ht="27" customHeight="1" x14ac:dyDescent="0.3">
      <c r="A23" s="14">
        <v>12</v>
      </c>
      <c r="B23" s="23" t="s">
        <v>48</v>
      </c>
      <c r="C23" s="42" t="s">
        <v>37</v>
      </c>
      <c r="D23" s="43"/>
      <c r="E23" s="44"/>
      <c r="F23" s="19" t="s">
        <v>50</v>
      </c>
      <c r="G23" s="14" t="s">
        <v>23</v>
      </c>
      <c r="H23" s="14">
        <f>10*12</f>
        <v>120</v>
      </c>
      <c r="I23" s="24">
        <v>987.5</v>
      </c>
      <c r="J23" s="11"/>
      <c r="K23" s="12">
        <f>ROUND(I23+(I23*J23),0)</f>
        <v>988</v>
      </c>
      <c r="L23" s="12">
        <f t="shared" si="1"/>
        <v>118560</v>
      </c>
      <c r="M23" s="3"/>
      <c r="N23" s="3"/>
    </row>
    <row r="24" spans="1:14" ht="23.25" customHeight="1" x14ac:dyDescent="0.3">
      <c r="A24" s="29" t="s">
        <v>4</v>
      </c>
      <c r="B24" s="30"/>
      <c r="C24" s="30"/>
      <c r="D24" s="30"/>
      <c r="E24" s="30"/>
      <c r="F24" s="30"/>
      <c r="G24" s="30"/>
      <c r="H24" s="30"/>
      <c r="I24" s="30"/>
      <c r="J24" s="30"/>
      <c r="K24" s="31"/>
      <c r="L24" s="1">
        <f>SUM(L12:L23)</f>
        <v>1737590952</v>
      </c>
    </row>
    <row r="25" spans="1:14" x14ac:dyDescent="0.3">
      <c r="A25" s="29" t="s">
        <v>22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1"/>
    </row>
    <row r="26" spans="1:14" ht="145.5" customHeight="1" x14ac:dyDescent="0.3">
      <c r="A26" s="28" t="s">
        <v>53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</row>
    <row r="27" spans="1:14" ht="93" customHeight="1" x14ac:dyDescent="0.3">
      <c r="A27" s="27" t="s">
        <v>52</v>
      </c>
      <c r="B27" s="27"/>
      <c r="C27" s="28"/>
      <c r="D27" s="28"/>
      <c r="E27" s="28"/>
      <c r="F27" s="28"/>
      <c r="G27" s="28"/>
      <c r="H27" s="28"/>
      <c r="I27" s="28"/>
      <c r="J27" s="28"/>
      <c r="K27" s="28"/>
      <c r="L27" s="28"/>
    </row>
    <row r="38" spans="3:6" s="2" customFormat="1" x14ac:dyDescent="0.3">
      <c r="C38" s="13"/>
      <c r="D38" s="3"/>
      <c r="E38" s="3"/>
      <c r="F38" s="3"/>
    </row>
    <row r="39" spans="3:6" s="2" customFormat="1" x14ac:dyDescent="0.3">
      <c r="C39" s="13"/>
      <c r="D39" s="3"/>
      <c r="E39" s="3"/>
      <c r="F39" s="3"/>
    </row>
  </sheetData>
  <mergeCells count="28">
    <mergeCell ref="C19:E19"/>
    <mergeCell ref="C20:E20"/>
    <mergeCell ref="C21:E21"/>
    <mergeCell ref="C22:E22"/>
    <mergeCell ref="A1:L1"/>
    <mergeCell ref="A3:C3"/>
    <mergeCell ref="D3:L3"/>
    <mergeCell ref="A7:L7"/>
    <mergeCell ref="H4:L4"/>
    <mergeCell ref="H5:L5"/>
    <mergeCell ref="H6:L6"/>
    <mergeCell ref="A2:L2"/>
    <mergeCell ref="A27:L27"/>
    <mergeCell ref="A25:L25"/>
    <mergeCell ref="A8:D8"/>
    <mergeCell ref="E8:L8"/>
    <mergeCell ref="A10:L10"/>
    <mergeCell ref="A24:K24"/>
    <mergeCell ref="A26:L26"/>
    <mergeCell ref="C11:E11"/>
    <mergeCell ref="C23:E23"/>
    <mergeCell ref="C12:E12"/>
    <mergeCell ref="C13:E13"/>
    <mergeCell ref="C14:E14"/>
    <mergeCell ref="C15:E15"/>
    <mergeCell ref="C16:E16"/>
    <mergeCell ref="C17:E17"/>
    <mergeCell ref="C18:E18"/>
  </mergeCells>
  <phoneticPr fontId="3" type="noConversion"/>
  <conditionalFormatting sqref="I13">
    <cfRule type="notContainsErrors" dxfId="3" priority="12">
      <formula>NOT(ISERROR(I13))</formula>
    </cfRule>
  </conditionalFormatting>
  <conditionalFormatting sqref="I15:I16">
    <cfRule type="notContainsErrors" dxfId="2" priority="10">
      <formula>NOT(ISERROR(I15))</formula>
    </cfRule>
  </conditionalFormatting>
  <conditionalFormatting sqref="I18:I19">
    <cfRule type="notContainsErrors" dxfId="1" priority="8">
      <formula>NOT(ISERROR(I18))</formula>
    </cfRule>
  </conditionalFormatting>
  <conditionalFormatting sqref="I21:I23">
    <cfRule type="notContainsErrors" dxfId="0" priority="5">
      <formula>NOT(ISERROR(I21))</formula>
    </cfRule>
  </conditionalFormatting>
  <hyperlinks>
    <hyperlink ref="B6" r:id="rId1" xr:uid="{9A21EF1D-AE89-496E-BF81-715755E58347}"/>
  </hyperlinks>
  <pageMargins left="0.7" right="0.7" top="0.75" bottom="0.75" header="0.3" footer="0.3"/>
  <pageSetup scale="30" orientation="landscape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Microsoft</vt:lpstr>
      <vt:lpstr>Microsoft!Área_de_impresión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Yina Maritza Londoño</dc:creator>
  <cp:lastModifiedBy>DELL</cp:lastModifiedBy>
  <cp:lastPrinted>2017-02-08T19:42:15Z</cp:lastPrinted>
  <dcterms:created xsi:type="dcterms:W3CDTF">2017-02-07T22:14:01Z</dcterms:created>
  <dcterms:modified xsi:type="dcterms:W3CDTF">2026-05-21T00:50:21Z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d363c2-bc6a-4ed6-a6e0-b9259d7e39c7_Enabled">
    <vt:lpwstr>true</vt:lpwstr>
  </property>
  <property fmtid="{D5CDD505-2E9C-101B-9397-08002B2CF9AE}" pid="3" name="MSIP_Label_61d363c2-bc6a-4ed6-a6e0-b9259d7e39c7_SetDate">
    <vt:lpwstr>2026-02-16T14:16:14Z</vt:lpwstr>
  </property>
  <property fmtid="{D5CDD505-2E9C-101B-9397-08002B2CF9AE}" pid="4" name="MSIP_Label_61d363c2-bc6a-4ed6-a6e0-b9259d7e39c7_Method">
    <vt:lpwstr>Privileged</vt:lpwstr>
  </property>
  <property fmtid="{D5CDD505-2E9C-101B-9397-08002B2CF9AE}" pid="5" name="MSIP_Label_61d363c2-bc6a-4ed6-a6e0-b9259d7e39c7_Name">
    <vt:lpwstr>InfoPublica</vt:lpwstr>
  </property>
  <property fmtid="{D5CDD505-2E9C-101B-9397-08002B2CF9AE}" pid="6" name="MSIP_Label_61d363c2-bc6a-4ed6-a6e0-b9259d7e39c7_SiteId">
    <vt:lpwstr>f351a7cb-f94a-4df0-9627-ae030ccef7c4</vt:lpwstr>
  </property>
  <property fmtid="{D5CDD505-2E9C-101B-9397-08002B2CF9AE}" pid="7" name="MSIP_Label_61d363c2-bc6a-4ed6-a6e0-b9259d7e39c7_ActionId">
    <vt:lpwstr>fec0665f-6c11-44b9-8860-3335990b8983</vt:lpwstr>
  </property>
  <property fmtid="{D5CDD505-2E9C-101B-9397-08002B2CF9AE}" pid="8" name="MSIP_Label_61d363c2-bc6a-4ed6-a6e0-b9259d7e39c7_ContentBits">
    <vt:lpwstr>0</vt:lpwstr>
  </property>
  <property fmtid="{D5CDD505-2E9C-101B-9397-08002B2CF9AE}" pid="9" name="MSIP_Label_61d363c2-bc6a-4ed6-a6e0-b9259d7e39c7_Tag">
    <vt:lpwstr>10, 0, 1, 1</vt:lpwstr>
  </property>
</Properties>
</file>